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<sst xmlns="http://schemas.openxmlformats.org/spreadsheetml/2006/main" count="231" uniqueCount="74">
  <si>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</si>
  <si>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</si>
  <si>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</si>
  <si>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</si>
  <si>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</si>
  <si>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</si>
  <si>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</si>
  <si>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</si>
  <si>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メンテ　第994-2号</t>
  </si>
  <si>
    <t xml:space="preserve">　業務名</t>
  </si>
  <si>
    <t>国道101号外橋梁補修橋梁定期点検業務委託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</si>
  <si>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</si>
  <si>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</si>
  <si>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</si>
  <si>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</si>
  <si>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</si>
  <si>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</si>
  <si>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</si>
  <si>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</si>
  <si>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</si>
  <si>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</si>
  <si>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</si>
  <si>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10　橋</t>
  </si>
  <si>
    <t>道路施設点検</t>
  </si>
  <si>
    <t/>
  </si>
  <si>
    <t>式</t>
  </si>
  <si>
    <t>橋梁定期点検</t>
  </si>
  <si>
    <t>現地踏査</t>
  </si>
  <si>
    <t>現地踏査(Aグループ）</t>
  </si>
  <si>
    <t>橋</t>
  </si>
  <si>
    <t>関係機関との協議資料作成</t>
  </si>
  <si>
    <t xml:space="preserve">関係機関との協議資料作成　</t>
  </si>
  <si>
    <t>鶴翔跨線橋
JR秋</t>
  </si>
  <si>
    <t>田支社</t>
  </si>
  <si>
    <t>橋梁定期点検（Aグループ）</t>
  </si>
  <si>
    <t>橋梁定期点検（橋梁点検車）</t>
  </si>
  <si>
    <t>幅員6m以上12m未満　3径間以下</t>
  </si>
  <si>
    <t>幅員6m以上12m未満　4～6径間</t>
  </si>
  <si>
    <t>幅員6m以上12m未満　7径間以上</t>
  </si>
  <si>
    <t>幅員12m以上　3径間以下</t>
  </si>
  <si>
    <t>幅員12m以上　4～6径間</t>
  </si>
  <si>
    <t>橋梁定期点検（梯子）</t>
  </si>
  <si>
    <t>点検調書作成</t>
  </si>
  <si>
    <t>点検調書作成（Aグループ）</t>
  </si>
  <si>
    <t>報告書作成</t>
  </si>
  <si>
    <t>報告書様式作成</t>
  </si>
  <si>
    <t>報告書作成（Aグループ）</t>
  </si>
  <si>
    <t>共通</t>
  </si>
  <si>
    <t>共通(橋梁定期点検)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</si>
  <si>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</si>
  <si>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</si>
  <si>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</si>
  <si>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</si>
  <si>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</si>
  <si>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</si>
  <si>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</si>
  <si>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電子成果品作成費(設計)</t>
  </si>
  <si>
    <t>機械経費(橋梁定期点検)</t>
  </si>
  <si>
    <t>安全費(橋梁定期点検)</t>
  </si>
  <si>
    <t>交通誘導警備員</t>
  </si>
  <si>
    <t>技術管理費</t>
  </si>
  <si>
    <t>システム費用</t>
  </si>
  <si>
    <t>BMStarクラウド利用料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</si>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</sst>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G26+G32+G38+G59+G65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10.0</v>
      </c>
      <c r="G31" s="27"/>
      <c r="H31" s="29"/>
      <c r="J31" s="30"/>
      <c r="K31" s="31"/>
    </row>
    <row r="32" ht="15.0" customHeight="true">
      <c r="A32" s="14"/>
      <c r="B32" s="15"/>
      <c r="C32" s="15" t="s">
        <v>30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32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33</v>
      </c>
      <c r="J36" s="30"/>
      <c r="K36" s="31"/>
    </row>
    <row r="37" ht="15.0" customHeight="true">
      <c r="A37" s="17"/>
      <c r="B37" s="18"/>
      <c r="C37" s="18"/>
      <c r="D37" s="19"/>
      <c r="E37" s="21" t="s">
        <v>29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 t="s">
        <v>34</v>
      </c>
      <c r="D38" s="16"/>
      <c r="E38" s="20"/>
      <c r="F38" s="22"/>
      <c r="G38" s="26">
        <f>G41+G44+G47+G50+G53+G56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35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36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29</v>
      </c>
      <c r="F43" s="23" t="n">
        <v>2.0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35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37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29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35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38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29</v>
      </c>
      <c r="F49" s="23" t="n">
        <v>2.0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35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39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29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35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40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29</v>
      </c>
      <c r="F55" s="23" t="n">
        <v>3.0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41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36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29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/>
      <c r="C59" s="15" t="s">
        <v>42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43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29</v>
      </c>
      <c r="F64" s="23" t="n">
        <v>10.0</v>
      </c>
      <c r="G64" s="27"/>
      <c r="H64" s="29"/>
      <c r="J64" s="30"/>
      <c r="K64" s="31"/>
    </row>
    <row r="65" ht="15.0" customHeight="true">
      <c r="A65" s="14"/>
      <c r="B65" s="15"/>
      <c r="C65" s="15" t="s">
        <v>44</v>
      </c>
      <c r="D65" s="16"/>
      <c r="E65" s="20"/>
      <c r="F65" s="22"/>
      <c r="G65" s="26">
        <f>G68+G71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45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29</v>
      </c>
      <c r="F70" s="23" t="n">
        <v>10.0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46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29</v>
      </c>
      <c r="F73" s="23" t="n">
        <v>10.0</v>
      </c>
      <c r="G73" s="27"/>
      <c r="H73" s="29"/>
      <c r="J73" s="30"/>
      <c r="K73" s="31"/>
    </row>
    <row r="74" ht="15.0" customHeight="true">
      <c r="A74" s="14" t="s">
        <v>47</v>
      </c>
      <c r="B74" s="15"/>
      <c r="C74" s="15"/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1.0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48</v>
      </c>
      <c r="C77" s="15"/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2.0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 t="s">
        <v>49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50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51</v>
      </c>
      <c r="F85" s="23" t="n">
        <v>1.0</v>
      </c>
      <c r="G85" s="27"/>
      <c r="H85" s="29"/>
      <c r="J85" s="30"/>
      <c r="K85" s="31"/>
    </row>
    <row r="86" ht="15.0" customHeight="true">
      <c r="A86" s="14" t="s">
        <v>52</v>
      </c>
      <c r="B86" s="15"/>
      <c r="C86" s="15"/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1.0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 t="s">
        <v>52</v>
      </c>
      <c r="C89" s="15"/>
      <c r="D89" s="16"/>
      <c r="E89" s="20"/>
      <c r="F89" s="22"/>
      <c r="G89" s="26">
        <f>G92+G98+G104+G110+G116</f>
      </c>
      <c r="H89" s="28" t="s">
        <v>24</v>
      </c>
      <c r="J89" s="30" t="n">
        <v>24.0</v>
      </c>
      <c r="K89" s="31" t="n">
        <v>2.0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 t="s">
        <v>53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54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 t="s">
        <v>55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56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57</v>
      </c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57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58</v>
      </c>
      <c r="D110" s="16"/>
      <c r="E110" s="20"/>
      <c r="F110" s="22"/>
      <c r="G110" s="26">
        <f>G113</f>
      </c>
      <c r="H110" s="28" t="s">
        <v>24</v>
      </c>
      <c r="J110" s="30" t="n">
        <v>31.0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59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/>
      <c r="C116" s="15" t="s">
        <v>60</v>
      </c>
      <c r="D116" s="16"/>
      <c r="E116" s="20"/>
      <c r="F116" s="22"/>
      <c r="G116" s="26">
        <f>G119</f>
      </c>
      <c r="H116" s="28" t="s">
        <v>24</v>
      </c>
      <c r="J116" s="30" t="n">
        <v>33.0</v>
      </c>
      <c r="K116" s="31" t="n">
        <v>3.0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/>
      <c r="D119" s="16" t="s">
        <v>61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 t="s">
        <v>62</v>
      </c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63</v>
      </c>
      <c r="B122" s="15"/>
      <c r="C122" s="15"/>
      <c r="D122" s="16"/>
      <c r="E122" s="20"/>
      <c r="F122" s="22"/>
      <c r="G122" s="26">
        <f>G17+G20+G74+G86</f>
      </c>
      <c r="H122" s="28" t="s">
        <v>24</v>
      </c>
      <c r="J122" s="30" t="n">
        <v>35.0</v>
      </c>
      <c r="K122" s="31"/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 t="s">
        <v>64</v>
      </c>
      <c r="B125" s="15"/>
      <c r="C125" s="15"/>
      <c r="D125" s="16"/>
      <c r="E125" s="20"/>
      <c r="F125" s="22"/>
      <c r="G125" s="27"/>
      <c r="H125" s="28" t="s">
        <v>24</v>
      </c>
      <c r="J125" s="30" t="n">
        <v>36.0</v>
      </c>
      <c r="K125" s="31"/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 t="s">
        <v>65</v>
      </c>
      <c r="B128" s="15"/>
      <c r="C128" s="15"/>
      <c r="D128" s="16"/>
      <c r="E128" s="20"/>
      <c r="F128" s="22"/>
      <c r="G128" s="27"/>
      <c r="H128" s="28" t="s">
        <v>24</v>
      </c>
      <c r="J128" s="30" t="n">
        <v>37.0</v>
      </c>
      <c r="K128" s="31"/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 t="s">
        <v>66</v>
      </c>
      <c r="B131" s="15"/>
      <c r="C131" s="15"/>
      <c r="D131" s="16"/>
      <c r="E131" s="20"/>
      <c r="F131" s="22"/>
      <c r="G131" s="26">
        <f>G122+G125+G128</f>
      </c>
      <c r="H131" s="28" t="s">
        <v>24</v>
      </c>
      <c r="J131" s="30" t="n">
        <v>38.0</v>
      </c>
      <c r="K131" s="31" t="n">
        <v>30.0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32" t="s">
        <v>67</v>
      </c>
      <c r="B134" s="33"/>
      <c r="C134" s="33"/>
      <c r="D134" s="34"/>
      <c r="E134" s="41"/>
      <c r="F134" s="44"/>
      <c r="G134" s="50">
        <f>G131</f>
      </c>
      <c r="H134" s="51" t="s">
        <v>24</v>
      </c>
      <c r="J134" s="55" t="n">
        <v>39.0</v>
      </c>
      <c r="K134" s="55" t="n">
        <v>30.0</v>
      </c>
    </row>
    <row r="135" ht="15.0" customHeight="true">
      <c r="A135" s="35"/>
      <c r="B135" s="36"/>
      <c r="C135" s="36"/>
      <c r="D135" s="37"/>
      <c r="E135" s="42" t="s">
        <v>24</v>
      </c>
      <c r="F135" s="45"/>
      <c r="G135" s="50"/>
      <c r="H135" s="52" t="s">
        <v>24</v>
      </c>
    </row>
    <row r="136" ht="15.0" customHeight="true">
      <c r="A136" s="38"/>
      <c r="B136" s="39"/>
      <c r="C136" s="39"/>
      <c r="D136" s="40"/>
      <c r="E136" s="43" t="s">
        <v>25</v>
      </c>
      <c r="F136" s="46" t="n">
        <v>1.0</v>
      </c>
      <c r="G136" s="50"/>
      <c r="H136" s="53"/>
    </row>
    <row r="137">
      <c r="A137" s="56" t="s">
        <v>68</v>
      </c>
      <c r="B137" s="57" t="s">
        <v>69</v>
      </c>
      <c r="J137" s="30" t="n">
        <v>99999.0</v>
      </c>
    </row>
    <row r="138">
      <c r="A138" s="56" t="s">
        <v>70</v>
      </c>
      <c r="B138" s="57" t="s">
        <v>71</v>
      </c>
    </row>
    <row r="139">
      <c r="A139" s="56" t="s">
        <v>72</v>
      </c>
      <c r="B139" s="57" t="s">
        <v>73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3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2026-05-18T04:23:38Z</dcterms:created>
  <dc:creator>Apache POI</dc:creator>
</cp:coreProperties>
</file>